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ls4\OneDrive\Desktop\vivian.backup\documents\REPORTS\TRANSPORT\2026\"/>
    </mc:Choice>
  </mc:AlternateContent>
  <xr:revisionPtr revIDLastSave="0" documentId="13_ncr:1_{CC1A4C74-C40E-44BB-BFB9-2F8CE7C904D0}" xr6:coauthVersionLast="47" xr6:coauthVersionMax="47" xr10:uidLastSave="{00000000-0000-0000-0000-000000000000}"/>
  <bookViews>
    <workbookView xWindow="384" yWindow="384" windowWidth="11640" windowHeight="12036" firstSheet="1" activeTab="1" xr2:uid="{A7C7F61B-4E6F-4BF2-BC47-6653F82F4E6C}"/>
  </bookViews>
  <sheets>
    <sheet name="Transport April 2026" sheetId="1" r:id="rId1"/>
    <sheet name="State Transpo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<sst xmlns="http://schemas.openxmlformats.org/spreadsheetml/2006/main" count="85" uniqueCount="56">
  <si>
    <t>Zone</t>
  </si>
  <si>
    <t>MoM</t>
  </si>
  <si>
    <t>YoY</t>
  </si>
  <si>
    <t>Air fare charg.for specified routes single journey</t>
  </si>
  <si>
    <t>NORTH CENTRAL</t>
  </si>
  <si>
    <t>NORTH EAST</t>
  </si>
  <si>
    <t>NORTH WEST</t>
  </si>
  <si>
    <t>SOUTH EAST</t>
  </si>
  <si>
    <t>SOUTH SOUTH</t>
  </si>
  <si>
    <t>SOUTH WEST</t>
  </si>
  <si>
    <t>Bus journey intercity, state route, charg. per per</t>
  </si>
  <si>
    <t>Bus journey within  city , per  drop constant  rou</t>
  </si>
  <si>
    <t>Journey by motorcycle (okada) per drop</t>
  </si>
  <si>
    <t>Water transport : water way passenger  transportat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</si>
  <si>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</si>
  <si>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</si>
  <si>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</si>
  <si>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</si>
  <si>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</si>
  <si>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</si>
  <si>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</si>
  <si>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</si>
  <si>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</si>
  <si>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</si>
  <si>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</si>
  <si>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</si>
  <si>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</si>
  <si>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</si>
  <si>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</si>
  <si>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</si>
  <si>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</si>
  <si>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</si>
  <si>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</si>
  <si>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</si>
  <si>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</si>
  <si>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</si>
  <si>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</si>
  <si>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</si>
  <si>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</si>
  <si>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</si>
  <si>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</si>
  <si>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</si>
  <si>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</si>
  <si>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</si>
  <si>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</si>
  <si>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</si>
  <si>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</si>
  <si>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</si>
  <si>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</si>
  <si>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</si>
  <si>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</si>
  <si>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</si>
  <si>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Grand Total</t>
  </si>
  <si>
    <t>Average of Mar-26</t>
  </si>
  <si>
    <t>Average of Apr-25</t>
  </si>
  <si>
    <t>Average of Apr-26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</si>
</sst>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0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3" fillId="0" borderId="0" xfId="1" applyFont="1"/>
    <xf numFmtId="0" fontId="2" fillId="0" borderId="1" xfId="1" applyFont="1" applyBorder="1" applyAlignment="1">
      <alignment wrapText="1"/>
    </xf>
    <xf numFmtId="2" fontId="4" fillId="0" borderId="1" xfId="0" applyNumberFormat="1" applyFont="1" applyBorder="1"/>
    <xf numFmtId="43" fontId="2" fillId="0" borderId="1" xfId="2" applyFont="1" applyBorder="1"/>
    <xf numFmtId="0" fontId="5" fillId="0" borderId="1" xfId="1" applyFont="1" applyBorder="1"/>
    <xf numFmtId="2" fontId="3" fillId="0" borderId="1" xfId="0" applyNumberFormat="1" applyFont="1" applyBorder="1"/>
    <xf numFmtId="43" fontId="5" fillId="0" borderId="1" xfId="2" applyFont="1" applyBorder="1"/>
    <xf numFmtId="0" fontId="4" fillId="4" borderId="1" xfId="1" applyFont="1" applyFill="1" applyBorder="1"/>
    <xf numFmtId="0" fontId="4" fillId="4" borderId="1" xfId="1" applyFont="1" applyFill="1" applyBorder="1" applyAlignment="1">
      <alignment wrapText="1"/>
    </xf>
    <xf numFmtId="0" fontId="1" fillId="0" borderId="0" xfId="1"/>
    <xf numFmtId="0" fontId="3" fillId="0" borderId="1" xfId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0" fontId="4" fillId="4" borderId="1" xfId="1" applyFont="1" applyFill="1" applyBorder="1" applyAlignment="1">
      <alignment horizontal="left"/>
    </xf>
    <xf numFmtId="2" fontId="4" fillId="4" borderId="1" xfId="0" applyNumberFormat="1" applyFont="1" applyFill="1" applyBorder="1"/>
    <xf numFmtId="2" fontId="4" fillId="4" borderId="1" xfId="0" applyNumberFormat="1" applyFont="1" applyFill="1" applyBorder="1" applyAlignment="1">
      <alignment horizontal="left"/>
    </xf>
  </cellXfs>
  <cellStyles count="3">
    <cellStyle name="Comma 3" xfId="2" xr:uid="{14B8713F-6496-4AF9-8DDF-582E0FBFB4E2}"/>
    <cellStyle name="Normal" xfId="0" builtinId="0"/>
    <cellStyle name="Normal 3" xfId="1" xr:uid="{15B0DE50-9881-462B-92FD-6080AC652A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DE213-42C9-4934-9B76-8F42C774E9B0}">
  <sheetPr codeName="Sheet1"/>
  <dimension ref="A1:F36"/>
  <sheetViews>
    <sheetView topLeftCell="A24" workbookViewId="0">
      <selection activeCell="F36" sqref="A1:F36"/>
    </sheetView>
  </sheetViews>
  <sheetFormatPr defaultRowHeight="14.4" x14ac:dyDescent="0.3"/>
  <cols>
    <col min="1" max="1" width="25.44140625" style="3" customWidth="1"/>
    <col min="2" max="2" width="15.77734375" style="3" bestFit="1" customWidth="1"/>
    <col min="3" max="3" width="16.6640625" style="3" bestFit="1" customWidth="1"/>
    <col min="4" max="4" width="15.88671875" style="3" bestFit="1" customWidth="1"/>
    <col min="5" max="5" width="8.44140625" style="3" customWidth="1"/>
    <col min="6" max="6" width="7.77734375" style="3" customWidth="1"/>
    <col min="7" max="16384" width="8.88671875" style="3"/>
  </cols>
  <sheetData>
    <row r="1" spans="1:6" x14ac:dyDescent="0.3">
      <c r="A1" s="1" t="s">
        <v>0</v>
      </c>
      <c r="B1" s="1" t="s">
        <v>54</v>
      </c>
      <c r="C1" s="1" t="s">
        <v>53</v>
      </c>
      <c r="D1" s="1" t="s">
        <v>55</v>
      </c>
      <c r="E1" s="2" t="s">
        <v>1</v>
      </c>
      <c r="F1" s="2" t="s">
        <v>2</v>
      </c>
    </row>
    <row r="2" spans="1:6" ht="27.6" x14ac:dyDescent="0.3">
      <c r="A2" s="4" t="s">
        <v>3</v>
      </c>
      <c r="B2" s="5">
        <v>130243.90022074325</v>
      </c>
      <c r="C2" s="5">
        <v>157224.05184667662</v>
      </c>
      <c r="D2" s="5">
        <v>157355.86754484591</v>
      </c>
      <c r="E2" s="6">
        <f>(D2-C2)/C2*100</f>
        <v>8.3839397739115404E-2</v>
      </c>
      <c r="F2" s="6">
        <f>(D2-B2)/B2*100</f>
        <v>20.816304854317224</v>
      </c>
    </row>
    <row r="3" spans="1:6" x14ac:dyDescent="0.3">
      <c r="A3" s="7" t="s">
        <v>4</v>
      </c>
      <c r="B3" s="8">
        <v>129795.7589745</v>
      </c>
      <c r="C3" s="8">
        <v>152030.20711866929</v>
      </c>
      <c r="D3" s="8">
        <v>152301.66254982798</v>
      </c>
      <c r="E3" s="9">
        <f t="shared" ref="E3:E36" si="0">(D3-C3)/C3*100</f>
        <v>0.17855361530014571</v>
      </c>
      <c r="F3" s="9">
        <f t="shared" ref="F3:F36" si="1">(D3-B3)/B3*100</f>
        <v>17.339475305776009</v>
      </c>
    </row>
    <row r="4" spans="1:6" x14ac:dyDescent="0.3">
      <c r="A4" s="7" t="s">
        <v>5</v>
      </c>
      <c r="B4" s="8">
        <v>131080.96678566668</v>
      </c>
      <c r="C4" s="8">
        <v>151541.49394286468</v>
      </c>
      <c r="D4" s="8">
        <v>151938.57170029767</v>
      </c>
      <c r="E4" s="9">
        <f t="shared" si="0"/>
        <v>0.26202576410043038</v>
      </c>
      <c r="F4" s="9">
        <f t="shared" si="1"/>
        <v>15.912001128841013</v>
      </c>
    </row>
    <row r="5" spans="1:6" x14ac:dyDescent="0.3">
      <c r="A5" s="7" t="s">
        <v>6</v>
      </c>
      <c r="B5" s="8">
        <v>127420.82857142857</v>
      </c>
      <c r="C5" s="8">
        <v>160851.21674265453</v>
      </c>
      <c r="D5" s="8">
        <v>160526.32172239228</v>
      </c>
      <c r="E5" s="9">
        <f t="shared" si="0"/>
        <v>-0.20198480735277849</v>
      </c>
      <c r="F5" s="9">
        <f t="shared" si="1"/>
        <v>25.981225771425343</v>
      </c>
    </row>
    <row r="6" spans="1:6" x14ac:dyDescent="0.3">
      <c r="A6" s="7" t="s">
        <v>7</v>
      </c>
      <c r="B6" s="8">
        <v>127694.1</v>
      </c>
      <c r="C6" s="8">
        <v>155410.8904600458</v>
      </c>
      <c r="D6" s="8">
        <v>155573.19093505581</v>
      </c>
      <c r="E6" s="9">
        <f t="shared" si="0"/>
        <v>0.10443314141600232</v>
      </c>
      <c r="F6" s="9">
        <f t="shared" si="1"/>
        <v>21.832716574262871</v>
      </c>
    </row>
    <row r="7" spans="1:6" x14ac:dyDescent="0.3">
      <c r="A7" s="7" t="s">
        <v>8</v>
      </c>
      <c r="B7" s="8">
        <v>132115.81309027784</v>
      </c>
      <c r="C7" s="8">
        <v>163133.42622852002</v>
      </c>
      <c r="D7" s="8">
        <v>163349.91684434935</v>
      </c>
      <c r="E7" s="9">
        <f t="shared" si="0"/>
        <v>0.13270769874352237</v>
      </c>
      <c r="F7" s="9">
        <f t="shared" si="1"/>
        <v>23.641457463330692</v>
      </c>
    </row>
    <row r="8" spans="1:6" x14ac:dyDescent="0.3">
      <c r="A8" s="7" t="s">
        <v>9</v>
      </c>
      <c r="B8" s="8">
        <v>133476.16934838888</v>
      </c>
      <c r="C8" s="8">
        <v>160335.99632820534</v>
      </c>
      <c r="D8" s="8">
        <v>160462.38721843265</v>
      </c>
      <c r="E8" s="9">
        <f t="shared" si="0"/>
        <v>7.8828767788731838E-2</v>
      </c>
      <c r="F8" s="9">
        <f t="shared" si="1"/>
        <v>20.218004458613496</v>
      </c>
    </row>
    <row r="9" spans="1:6" ht="27.6" x14ac:dyDescent="0.3">
      <c r="A9" s="4" t="s">
        <v>10</v>
      </c>
      <c r="B9" s="5">
        <v>7902.0823341842988</v>
      </c>
      <c r="C9" s="5">
        <v>9564.115179733164</v>
      </c>
      <c r="D9" s="5">
        <v>9607.4080561073515</v>
      </c>
      <c r="E9" s="6">
        <f t="shared" si="0"/>
        <v>0.45265950441424246</v>
      </c>
      <c r="F9" s="6">
        <f t="shared" si="1"/>
        <v>21.580713156402297</v>
      </c>
    </row>
    <row r="10" spans="1:6" x14ac:dyDescent="0.3">
      <c r="A10" s="7" t="s">
        <v>4</v>
      </c>
      <c r="B10" s="8">
        <v>7642.7687662379776</v>
      </c>
      <c r="C10" s="8">
        <v>9365.8396644871154</v>
      </c>
      <c r="D10" s="8">
        <v>9476.5750368727149</v>
      </c>
      <c r="E10" s="9">
        <f t="shared" si="0"/>
        <v>1.1823325654984238</v>
      </c>
      <c r="F10" s="9">
        <f t="shared" si="1"/>
        <v>23.994004355274996</v>
      </c>
    </row>
    <row r="11" spans="1:6" x14ac:dyDescent="0.3">
      <c r="A11" s="7" t="s">
        <v>5</v>
      </c>
      <c r="B11" s="8">
        <v>7673.4256666666661</v>
      </c>
      <c r="C11" s="8">
        <v>9199.3734449182357</v>
      </c>
      <c r="D11" s="8">
        <v>9206.2056239255708</v>
      </c>
      <c r="E11" s="9">
        <f t="shared" si="0"/>
        <v>7.4267873222487665E-2</v>
      </c>
      <c r="F11" s="9">
        <f t="shared" si="1"/>
        <v>19.975171766076986</v>
      </c>
    </row>
    <row r="12" spans="1:6" x14ac:dyDescent="0.3">
      <c r="A12" s="7" t="s">
        <v>6</v>
      </c>
      <c r="B12" s="8">
        <v>7608.4129505690735</v>
      </c>
      <c r="C12" s="8">
        <v>10065.397575377514</v>
      </c>
      <c r="D12" s="8">
        <v>9992.9684298607572</v>
      </c>
      <c r="E12" s="9">
        <f t="shared" si="0"/>
        <v>-0.71958554020694243</v>
      </c>
      <c r="F12" s="9">
        <f t="shared" si="1"/>
        <v>31.341036491891916</v>
      </c>
    </row>
    <row r="13" spans="1:6" x14ac:dyDescent="0.3">
      <c r="A13" s="7" t="s">
        <v>7</v>
      </c>
      <c r="B13" s="8">
        <v>8464.9528085186521</v>
      </c>
      <c r="C13" s="8">
        <v>9714.8256541391784</v>
      </c>
      <c r="D13" s="8">
        <v>9737.0276804354999</v>
      </c>
      <c r="E13" s="9">
        <f t="shared" si="0"/>
        <v>0.22853756811232032</v>
      </c>
      <c r="F13" s="9">
        <f t="shared" si="1"/>
        <v>15.027548300525705</v>
      </c>
    </row>
    <row r="14" spans="1:6" x14ac:dyDescent="0.3">
      <c r="A14" s="7" t="s">
        <v>8</v>
      </c>
      <c r="B14" s="8">
        <v>7767.3475846516149</v>
      </c>
      <c r="C14" s="8">
        <v>9111.7224889977733</v>
      </c>
      <c r="D14" s="8">
        <v>9183.6486329412746</v>
      </c>
      <c r="E14" s="9">
        <f t="shared" si="0"/>
        <v>0.7893803178306924</v>
      </c>
      <c r="F14" s="9">
        <f t="shared" si="1"/>
        <v>18.234037203231253</v>
      </c>
    </row>
    <row r="15" spans="1:6" x14ac:dyDescent="0.3">
      <c r="A15" s="7" t="s">
        <v>9</v>
      </c>
      <c r="B15" s="8">
        <v>8441.5617994444492</v>
      </c>
      <c r="C15" s="8">
        <v>9902.1495161471175</v>
      </c>
      <c r="D15" s="8">
        <v>10027.171644243201</v>
      </c>
      <c r="E15" s="9">
        <f>(D15-C15)/C15*100</f>
        <v>1.2625756447346468</v>
      </c>
      <c r="F15" s="9">
        <f t="shared" si="1"/>
        <v>18.783370689806507</v>
      </c>
    </row>
    <row r="16" spans="1:6" ht="27.6" x14ac:dyDescent="0.3">
      <c r="A16" s="4" t="s">
        <v>11</v>
      </c>
      <c r="B16" s="5">
        <v>999.26746397899649</v>
      </c>
      <c r="C16" s="5">
        <v>1373.4885897882305</v>
      </c>
      <c r="D16" s="5">
        <v>1397.2712748003419</v>
      </c>
      <c r="E16" s="6">
        <f t="shared" si="0"/>
        <v>1.7315531551505874</v>
      </c>
      <c r="F16" s="6">
        <f t="shared" si="1"/>
        <v>39.829557667826862</v>
      </c>
    </row>
    <row r="17" spans="1:6" x14ac:dyDescent="0.3">
      <c r="A17" s="7" t="s">
        <v>4</v>
      </c>
      <c r="B17" s="8">
        <v>1003.5301475160255</v>
      </c>
      <c r="C17" s="8">
        <v>1404.0949645635767</v>
      </c>
      <c r="D17" s="8">
        <v>1434.9416435456772</v>
      </c>
      <c r="E17" s="9">
        <f t="shared" si="0"/>
        <v>2.1969083118027046</v>
      </c>
      <c r="F17" s="9">
        <f t="shared" si="1"/>
        <v>42.989390712127296</v>
      </c>
    </row>
    <row r="18" spans="1:6" x14ac:dyDescent="0.3">
      <c r="A18" s="7" t="s">
        <v>5</v>
      </c>
      <c r="B18" s="8">
        <v>1001.5695855437501</v>
      </c>
      <c r="C18" s="8">
        <v>1367.839157918728</v>
      </c>
      <c r="D18" s="8">
        <v>1380.9340611268533</v>
      </c>
      <c r="E18" s="9">
        <f t="shared" si="0"/>
        <v>0.95734232583677348</v>
      </c>
      <c r="F18" s="9">
        <f t="shared" si="1"/>
        <v>37.876996372363578</v>
      </c>
    </row>
    <row r="19" spans="1:6" x14ac:dyDescent="0.3">
      <c r="A19" s="7" t="s">
        <v>6</v>
      </c>
      <c r="B19" s="8">
        <v>986.0922431934514</v>
      </c>
      <c r="C19" s="8">
        <v>1320.0681394065411</v>
      </c>
      <c r="D19" s="8">
        <v>1365.2467472279459</v>
      </c>
      <c r="E19" s="9">
        <f t="shared" si="0"/>
        <v>3.4224451354242627</v>
      </c>
      <c r="F19" s="9">
        <f t="shared" si="1"/>
        <v>38.450206524960166</v>
      </c>
    </row>
    <row r="20" spans="1:6" x14ac:dyDescent="0.3">
      <c r="A20" s="7" t="s">
        <v>7</v>
      </c>
      <c r="B20" s="8">
        <v>985.35733983769603</v>
      </c>
      <c r="C20" s="8">
        <v>1290.6591337213474</v>
      </c>
      <c r="D20" s="8">
        <v>1294.76616988614</v>
      </c>
      <c r="E20" s="9">
        <f t="shared" si="0"/>
        <v>0.31821230389086574</v>
      </c>
      <c r="F20" s="9">
        <f t="shared" si="1"/>
        <v>31.400672379363257</v>
      </c>
    </row>
    <row r="21" spans="1:6" x14ac:dyDescent="0.3">
      <c r="A21" s="7" t="s">
        <v>8</v>
      </c>
      <c r="B21" s="8">
        <v>957.54761904166662</v>
      </c>
      <c r="C21" s="8">
        <v>1348.3978682010318</v>
      </c>
      <c r="D21" s="8">
        <v>1364.5851184489766</v>
      </c>
      <c r="E21" s="9">
        <f t="shared" si="0"/>
        <v>1.2004802610331222</v>
      </c>
      <c r="F21" s="9">
        <f t="shared" si="1"/>
        <v>42.508329749144117</v>
      </c>
    </row>
    <row r="22" spans="1:6" x14ac:dyDescent="0.3">
      <c r="A22" s="7" t="s">
        <v>9</v>
      </c>
      <c r="B22" s="8">
        <v>1060.6749175925927</v>
      </c>
      <c r="C22" s="8">
        <v>1499.8697115080649</v>
      </c>
      <c r="D22" s="8">
        <v>1525.1287508852665</v>
      </c>
      <c r="E22" s="9">
        <f t="shared" si="0"/>
        <v>1.6840822361700025</v>
      </c>
      <c r="F22" s="9">
        <f t="shared" si="1"/>
        <v>43.788518573328936</v>
      </c>
    </row>
    <row r="23" spans="1:6" ht="27.6" x14ac:dyDescent="0.3">
      <c r="A23" s="4" t="s">
        <v>12</v>
      </c>
      <c r="B23" s="5">
        <v>663.05945859852454</v>
      </c>
      <c r="C23" s="5">
        <v>1004.3401933551997</v>
      </c>
      <c r="D23" s="5">
        <v>1035.6861194684886</v>
      </c>
      <c r="E23" s="6">
        <f t="shared" si="0"/>
        <v>3.1210466653307529</v>
      </c>
      <c r="F23" s="6">
        <f t="shared" si="1"/>
        <v>56.198076362196289</v>
      </c>
    </row>
    <row r="24" spans="1:6" x14ac:dyDescent="0.3">
      <c r="A24" s="7" t="s">
        <v>4</v>
      </c>
      <c r="B24" s="8">
        <v>668.20031982011619</v>
      </c>
      <c r="C24" s="8">
        <v>930.25704850149862</v>
      </c>
      <c r="D24" s="8">
        <v>963.01344825004423</v>
      </c>
      <c r="E24" s="9">
        <f t="shared" si="0"/>
        <v>3.5212202693127832</v>
      </c>
      <c r="F24" s="9">
        <f t="shared" si="1"/>
        <v>44.120471015232923</v>
      </c>
    </row>
    <row r="25" spans="1:6" x14ac:dyDescent="0.3">
      <c r="A25" s="7" t="s">
        <v>5</v>
      </c>
      <c r="B25" s="8">
        <v>666.017875</v>
      </c>
      <c r="C25" s="8">
        <v>995.49128973706672</v>
      </c>
      <c r="D25" s="8">
        <v>1023.0320772384385</v>
      </c>
      <c r="E25" s="9">
        <f t="shared" si="0"/>
        <v>2.7665523330340753</v>
      </c>
      <c r="F25" s="9">
        <f t="shared" si="1"/>
        <v>53.604297367910512</v>
      </c>
    </row>
    <row r="26" spans="1:6" x14ac:dyDescent="0.3">
      <c r="A26" s="7" t="s">
        <v>6</v>
      </c>
      <c r="B26" s="8">
        <v>610.3040607142857</v>
      </c>
      <c r="C26" s="8">
        <v>1018.2443212977286</v>
      </c>
      <c r="D26" s="8">
        <v>1041.1141127161329</v>
      </c>
      <c r="E26" s="9">
        <f t="shared" si="0"/>
        <v>2.2460023532718894</v>
      </c>
      <c r="F26" s="9">
        <f t="shared" si="1"/>
        <v>70.58941267695927</v>
      </c>
    </row>
    <row r="27" spans="1:6" x14ac:dyDescent="0.3">
      <c r="A27" s="7" t="s">
        <v>7</v>
      </c>
      <c r="B27" s="8">
        <v>662.44052199202997</v>
      </c>
      <c r="C27" s="8">
        <v>1069.7899999988806</v>
      </c>
      <c r="D27" s="8">
        <v>1084.1034052988607</v>
      </c>
      <c r="E27" s="9">
        <f t="shared" si="0"/>
        <v>1.3379640209756196</v>
      </c>
      <c r="F27" s="9">
        <f t="shared" si="1"/>
        <v>63.652942310782109</v>
      </c>
    </row>
    <row r="28" spans="1:6" x14ac:dyDescent="0.3">
      <c r="A28" s="7" t="s">
        <v>8</v>
      </c>
      <c r="B28" s="8">
        <v>647.31555555555553</v>
      </c>
      <c r="C28" s="8">
        <v>941.61305094455838</v>
      </c>
      <c r="D28" s="8">
        <v>976.36232902255006</v>
      </c>
      <c r="E28" s="9">
        <f t="shared" si="0"/>
        <v>3.6903989428708219</v>
      </c>
      <c r="F28" s="9">
        <f t="shared" si="1"/>
        <v>50.83251447349997</v>
      </c>
    </row>
    <row r="29" spans="1:6" x14ac:dyDescent="0.3">
      <c r="A29" s="7" t="s">
        <v>9</v>
      </c>
      <c r="B29" s="8">
        <v>731.91101851851852</v>
      </c>
      <c r="C29" s="8">
        <v>1091.5835869106068</v>
      </c>
      <c r="D29" s="8">
        <v>1145.7683382517682</v>
      </c>
      <c r="E29" s="9">
        <f t="shared" si="0"/>
        <v>4.9638664405457789</v>
      </c>
      <c r="F29" s="9">
        <f t="shared" si="1"/>
        <v>56.544758756460567</v>
      </c>
    </row>
    <row r="30" spans="1:6" ht="27.6" x14ac:dyDescent="0.3">
      <c r="A30" s="4" t="s">
        <v>13</v>
      </c>
      <c r="B30" s="5">
        <v>1698.9120906927053</v>
      </c>
      <c r="C30" s="5">
        <v>2193.5552815961346</v>
      </c>
      <c r="D30" s="5">
        <v>2222.987281893169</v>
      </c>
      <c r="E30" s="6">
        <f t="shared" si="0"/>
        <v>1.3417487374933299</v>
      </c>
      <c r="F30" s="6">
        <f t="shared" si="1"/>
        <v>30.847693301586904</v>
      </c>
    </row>
    <row r="31" spans="1:6" x14ac:dyDescent="0.3">
      <c r="A31" s="7" t="s">
        <v>4</v>
      </c>
      <c r="B31" s="8">
        <v>1205.0169095344572</v>
      </c>
      <c r="C31" s="8">
        <v>1662.7684539618328</v>
      </c>
      <c r="D31" s="8">
        <v>1708.0913600851884</v>
      </c>
      <c r="E31" s="9">
        <f t="shared" si="0"/>
        <v>2.7257496986646519</v>
      </c>
      <c r="F31" s="9">
        <f>(D31-B31)/B31*100</f>
        <v>41.748331211807439</v>
      </c>
    </row>
    <row r="32" spans="1:6" x14ac:dyDescent="0.3">
      <c r="A32" s="7" t="s">
        <v>5</v>
      </c>
      <c r="B32" s="8">
        <v>958.33333333333337</v>
      </c>
      <c r="C32" s="8">
        <v>1355.3049435642333</v>
      </c>
      <c r="D32" s="8">
        <v>1367.3305226233106</v>
      </c>
      <c r="E32" s="9">
        <f t="shared" si="0"/>
        <v>0.88729692282032946</v>
      </c>
      <c r="F32" s="9">
        <f t="shared" si="1"/>
        <v>42.677967578084576</v>
      </c>
    </row>
    <row r="33" spans="1:6" x14ac:dyDescent="0.3">
      <c r="A33" s="7" t="s">
        <v>6</v>
      </c>
      <c r="B33" s="8">
        <v>1122.2167857142856</v>
      </c>
      <c r="C33" s="8">
        <v>1514.1792804361287</v>
      </c>
      <c r="D33" s="8">
        <v>1557.2705269046103</v>
      </c>
      <c r="E33" s="9">
        <f t="shared" si="0"/>
        <v>2.8458483764267353</v>
      </c>
      <c r="F33" s="9">
        <f t="shared" si="1"/>
        <v>38.767352861632261</v>
      </c>
    </row>
    <row r="34" spans="1:6" x14ac:dyDescent="0.3">
      <c r="A34" s="7" t="s">
        <v>7</v>
      </c>
      <c r="B34" s="8">
        <v>1193.2</v>
      </c>
      <c r="C34" s="8">
        <v>1537.8114412553439</v>
      </c>
      <c r="D34" s="8">
        <v>1554.706529544</v>
      </c>
      <c r="E34" s="9">
        <f t="shared" si="0"/>
        <v>1.0986449856859126</v>
      </c>
      <c r="F34" s="9">
        <f t="shared" si="1"/>
        <v>30.29722842306402</v>
      </c>
    </row>
    <row r="35" spans="1:6" x14ac:dyDescent="0.3">
      <c r="A35" s="7" t="s">
        <v>8</v>
      </c>
      <c r="B35" s="8">
        <v>4107.8420999999998</v>
      </c>
      <c r="C35" s="8">
        <v>5016.8491479027334</v>
      </c>
      <c r="D35" s="8">
        <v>5021.8140432407781</v>
      </c>
      <c r="E35" s="9">
        <f t="shared" si="0"/>
        <v>9.8964413552682678E-2</v>
      </c>
      <c r="F35" s="9">
        <f t="shared" si="1"/>
        <v>22.249441945219324</v>
      </c>
    </row>
    <row r="36" spans="1:6" x14ac:dyDescent="0.3">
      <c r="A36" s="7" t="s">
        <v>9</v>
      </c>
      <c r="B36" s="8">
        <v>1701.0098148148147</v>
      </c>
      <c r="C36" s="8">
        <v>2166.82158719879</v>
      </c>
      <c r="D36" s="8">
        <v>2214.0993630356916</v>
      </c>
      <c r="E36" s="9">
        <f t="shared" si="0"/>
        <v>2.181895183074166</v>
      </c>
      <c r="F36" s="9">
        <f t="shared" si="1"/>
        <v>30.163820558362609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C533-DEE3-4938-8F24-5953159A2702}">
  <sheetPr codeName="Sheet2"/>
  <dimension ref="A1:F39"/>
  <sheetViews>
    <sheetView tabSelected="1" workbookViewId="0">
      <selection sqref="A1:F39"/>
    </sheetView>
  </sheetViews>
  <sheetFormatPr defaultRowHeight="14.4" x14ac:dyDescent="0.3"/>
  <cols>
    <col min="1" max="1" width="11.6640625" style="12" bestFit="1" customWidth="1"/>
    <col min="2" max="2" width="12.109375" style="12" bestFit="1" customWidth="1"/>
    <col min="3" max="3" width="11.21875" style="12" bestFit="1" customWidth="1"/>
    <col min="4" max="4" width="11.44140625" style="12" bestFit="1" customWidth="1"/>
    <col min="5" max="5" width="10.77734375" style="12" customWidth="1"/>
    <col min="6" max="6" width="10.88671875" style="12" bestFit="1" customWidth="1"/>
    <col min="7" max="16384" width="8.88671875" style="12"/>
  </cols>
  <sheetData>
    <row r="1" spans="1:6" ht="72" x14ac:dyDescent="0.3">
      <c r="A1" s="10" t="s">
        <v>14</v>
      </c>
      <c r="B1" s="11" t="s">
        <v>3</v>
      </c>
      <c r="C1" s="11" t="s">
        <v>10</v>
      </c>
      <c r="D1" s="11" t="s">
        <v>11</v>
      </c>
      <c r="E1" s="11" t="s">
        <v>12</v>
      </c>
      <c r="F1" s="11" t="s">
        <v>13</v>
      </c>
    </row>
    <row r="2" spans="1:6" x14ac:dyDescent="0.3">
      <c r="A2" s="13" t="s">
        <v>15</v>
      </c>
      <c r="B2" s="8">
        <v>167450.458709</v>
      </c>
      <c r="C2" s="8">
        <v>10998.886308590199</v>
      </c>
      <c r="D2" s="8">
        <v>850.9771314267</v>
      </c>
      <c r="E2" s="8">
        <v>1560.4457008964</v>
      </c>
      <c r="F2" s="14">
        <v>1280.0934299999999</v>
      </c>
    </row>
    <row r="3" spans="1:6" x14ac:dyDescent="0.3">
      <c r="A3" s="13" t="s">
        <v>16</v>
      </c>
      <c r="B3" s="8">
        <v>159600.45428999999</v>
      </c>
      <c r="C3" s="8">
        <v>10950.494263099999</v>
      </c>
      <c r="D3" s="8">
        <v>1380</v>
      </c>
      <c r="E3" s="8">
        <v>1052.6549998</v>
      </c>
      <c r="F3" s="14">
        <v>1125.2934299999999</v>
      </c>
    </row>
    <row r="4" spans="1:6" x14ac:dyDescent="0.3">
      <c r="A4" s="13" t="s">
        <v>17</v>
      </c>
      <c r="B4" s="8">
        <v>161090.496269</v>
      </c>
      <c r="C4" s="8">
        <v>8893.7853773919996</v>
      </c>
      <c r="D4" s="8">
        <v>911.65341001599995</v>
      </c>
      <c r="E4" s="8">
        <v>730.23944125000003</v>
      </c>
      <c r="F4" s="14">
        <v>1790.0123879</v>
      </c>
    </row>
    <row r="5" spans="1:6" x14ac:dyDescent="0.3">
      <c r="A5" s="13" t="s">
        <v>18</v>
      </c>
      <c r="B5" s="8">
        <v>165600.32559250001</v>
      </c>
      <c r="C5" s="8">
        <v>9882.8550005500001</v>
      </c>
      <c r="D5" s="8">
        <v>1380.1199678099999</v>
      </c>
      <c r="E5" s="8">
        <v>740.88125017000004</v>
      </c>
      <c r="F5" s="14">
        <v>3532.6236493708998</v>
      </c>
    </row>
    <row r="6" spans="1:6" x14ac:dyDescent="0.3">
      <c r="A6" s="13" t="s">
        <v>19</v>
      </c>
      <c r="B6" s="8">
        <v>151250.31041999999</v>
      </c>
      <c r="C6" s="8">
        <v>8987</v>
      </c>
      <c r="D6" s="8">
        <v>1290.6125</v>
      </c>
      <c r="E6" s="8">
        <v>810.23500000000001</v>
      </c>
      <c r="F6" s="14">
        <v>1160.907541</v>
      </c>
    </row>
    <row r="7" spans="1:6" x14ac:dyDescent="0.3">
      <c r="A7" s="13" t="s">
        <v>20</v>
      </c>
      <c r="B7" s="8">
        <v>142096.98345625601</v>
      </c>
      <c r="C7" s="8">
        <v>8579.7327847600009</v>
      </c>
      <c r="D7" s="8">
        <v>1413.9424180000001</v>
      </c>
      <c r="E7" s="8">
        <v>880.97892197444196</v>
      </c>
      <c r="F7" s="14">
        <v>1450.95529136</v>
      </c>
    </row>
    <row r="8" spans="1:6" x14ac:dyDescent="0.3">
      <c r="A8" s="13" t="s">
        <v>21</v>
      </c>
      <c r="B8" s="8">
        <v>164990.95685000101</v>
      </c>
      <c r="C8" s="8">
        <v>8208.5430997999993</v>
      </c>
      <c r="D8" s="8">
        <v>1273.96551</v>
      </c>
      <c r="E8" s="8">
        <v>945.76504999999997</v>
      </c>
      <c r="F8" s="14">
        <v>5468.8510854799997</v>
      </c>
    </row>
    <row r="9" spans="1:6" x14ac:dyDescent="0.3">
      <c r="A9" s="13" t="s">
        <v>22</v>
      </c>
      <c r="B9" s="8">
        <v>151155.6501082</v>
      </c>
      <c r="C9" s="8">
        <v>8767.9483949999994</v>
      </c>
      <c r="D9" s="8">
        <v>1578.921096</v>
      </c>
      <c r="E9" s="8">
        <v>913.59230769230999</v>
      </c>
      <c r="F9" s="14">
        <v>1842.1223304499999</v>
      </c>
    </row>
    <row r="10" spans="1:6" x14ac:dyDescent="0.3">
      <c r="A10" s="13" t="s">
        <v>23</v>
      </c>
      <c r="B10" s="8">
        <v>146450.34590123</v>
      </c>
      <c r="C10" s="8">
        <v>9833.8630642000007</v>
      </c>
      <c r="D10" s="8">
        <v>1500.2901045999999</v>
      </c>
      <c r="E10" s="8">
        <v>1180.8546342950001</v>
      </c>
      <c r="F10" s="14">
        <v>980.87765540923397</v>
      </c>
    </row>
    <row r="11" spans="1:6" x14ac:dyDescent="0.3">
      <c r="A11" s="13" t="s">
        <v>24</v>
      </c>
      <c r="B11" s="8">
        <v>169500.13609000001</v>
      </c>
      <c r="C11" s="8">
        <v>10056.599715773</v>
      </c>
      <c r="D11" s="8">
        <v>1524.2036617553299</v>
      </c>
      <c r="E11" s="8">
        <v>1155.84432105</v>
      </c>
      <c r="F11" s="14">
        <v>4905.7345183199996</v>
      </c>
    </row>
    <row r="12" spans="1:6" x14ac:dyDescent="0.3">
      <c r="A12" s="13" t="s">
        <v>25</v>
      </c>
      <c r="B12" s="8">
        <v>157300.654320995</v>
      </c>
      <c r="C12" s="8">
        <v>9510.9321685699997</v>
      </c>
      <c r="D12" s="8">
        <v>1485.7376489999999</v>
      </c>
      <c r="E12" s="8">
        <v>925.00719981530005</v>
      </c>
      <c r="F12" s="14">
        <v>4985.5545064999997</v>
      </c>
    </row>
    <row r="13" spans="1:6" x14ac:dyDescent="0.3">
      <c r="A13" s="13" t="s">
        <v>26</v>
      </c>
      <c r="B13" s="8">
        <v>144805.76532229999</v>
      </c>
      <c r="C13" s="8">
        <v>8677.9902542392992</v>
      </c>
      <c r="D13" s="8">
        <v>1375.8133746599999</v>
      </c>
      <c r="E13" s="8">
        <v>988.76857142857</v>
      </c>
      <c r="F13" s="14">
        <v>1945.7776467199999</v>
      </c>
    </row>
    <row r="14" spans="1:6" x14ac:dyDescent="0.3">
      <c r="A14" s="13" t="s">
        <v>27</v>
      </c>
      <c r="B14" s="8">
        <v>147200.50375969999</v>
      </c>
      <c r="C14" s="8">
        <v>7953.1265475</v>
      </c>
      <c r="D14" s="8">
        <v>1400.5623476785299</v>
      </c>
      <c r="E14" s="8">
        <v>839.85</v>
      </c>
      <c r="F14" s="14">
        <v>4460.6754390987599</v>
      </c>
    </row>
    <row r="15" spans="1:6" x14ac:dyDescent="0.3">
      <c r="A15" s="13" t="s">
        <v>28</v>
      </c>
      <c r="B15" s="8">
        <v>148930.2026513</v>
      </c>
      <c r="C15" s="8">
        <v>9485.6059690000002</v>
      </c>
      <c r="D15" s="8">
        <v>1367.4511726620001</v>
      </c>
      <c r="E15" s="8">
        <v>870.71428571399997</v>
      </c>
      <c r="F15" s="14">
        <v>1498.7016347639999</v>
      </c>
    </row>
    <row r="16" spans="1:6" x14ac:dyDescent="0.3">
      <c r="A16" s="13" t="s">
        <v>29</v>
      </c>
      <c r="B16" s="8">
        <v>147458.65901939999</v>
      </c>
      <c r="C16" s="8">
        <v>10230.7826123667</v>
      </c>
      <c r="D16" s="8">
        <v>1565.638331121</v>
      </c>
      <c r="E16" s="8">
        <v>860.45023988333298</v>
      </c>
      <c r="F16" s="14">
        <v>1590.7554</v>
      </c>
    </row>
    <row r="17" spans="1:6" x14ac:dyDescent="0.3">
      <c r="A17" s="13" t="s">
        <v>30</v>
      </c>
      <c r="B17" s="8">
        <v>135650.75098330001</v>
      </c>
      <c r="C17" s="8">
        <v>9408.4482501629991</v>
      </c>
      <c r="D17" s="8">
        <v>1350.89545292909</v>
      </c>
      <c r="E17" s="8">
        <v>998.99526102618995</v>
      </c>
      <c r="F17" s="14">
        <v>1280.4578231999999</v>
      </c>
    </row>
    <row r="18" spans="1:6" x14ac:dyDescent="0.3">
      <c r="A18" s="13" t="s">
        <v>31</v>
      </c>
      <c r="B18" s="8">
        <v>166900.761204579</v>
      </c>
      <c r="C18" s="8">
        <v>9790.4792269813006</v>
      </c>
      <c r="D18" s="8">
        <v>1390.789512223</v>
      </c>
      <c r="E18" s="8">
        <v>1200.617514286</v>
      </c>
      <c r="F18" s="14">
        <v>1795.99863</v>
      </c>
    </row>
    <row r="19" spans="1:6" x14ac:dyDescent="0.3">
      <c r="A19" s="13" t="s">
        <v>32</v>
      </c>
      <c r="B19" s="8">
        <v>147560.39696720001</v>
      </c>
      <c r="C19" s="8">
        <v>9978.9690319399997</v>
      </c>
      <c r="D19" s="8">
        <v>1256.4887777191</v>
      </c>
      <c r="E19" s="8">
        <v>960.61094356779995</v>
      </c>
      <c r="F19" s="14">
        <v>1665.0934299999999</v>
      </c>
    </row>
    <row r="20" spans="1:6" x14ac:dyDescent="0.3">
      <c r="A20" s="13" t="s">
        <v>33</v>
      </c>
      <c r="B20" s="8">
        <v>146894.756823456</v>
      </c>
      <c r="C20" s="8">
        <v>10560.1265207541</v>
      </c>
      <c r="D20" s="8">
        <v>1527.9499198808801</v>
      </c>
      <c r="E20" s="8">
        <v>1690.9077125630899</v>
      </c>
      <c r="F20" s="14">
        <v>1355.56012239343</v>
      </c>
    </row>
    <row r="21" spans="1:6" x14ac:dyDescent="0.3">
      <c r="A21" s="13" t="s">
        <v>34</v>
      </c>
      <c r="B21" s="8">
        <v>183835.20918384701</v>
      </c>
      <c r="C21" s="8">
        <v>9300.60346704929</v>
      </c>
      <c r="D21" s="8">
        <v>1048.8844118880299</v>
      </c>
      <c r="E21" s="8">
        <v>1007.98511509704</v>
      </c>
      <c r="F21" s="14">
        <v>1405.87546522362</v>
      </c>
    </row>
    <row r="22" spans="1:6" x14ac:dyDescent="0.3">
      <c r="A22" s="13" t="s">
        <v>35</v>
      </c>
      <c r="B22" s="8">
        <v>169854.245406</v>
      </c>
      <c r="C22" s="8">
        <v>10402.11669126</v>
      </c>
      <c r="D22" s="8">
        <v>1448.38953059</v>
      </c>
      <c r="E22" s="8">
        <v>977.165524</v>
      </c>
      <c r="F22" s="14">
        <v>1438.1720383429999</v>
      </c>
    </row>
    <row r="23" spans="1:6" x14ac:dyDescent="0.3">
      <c r="A23" s="13" t="s">
        <v>36</v>
      </c>
      <c r="B23" s="8">
        <v>158750.7726536</v>
      </c>
      <c r="C23" s="8">
        <v>9872.7927876699996</v>
      </c>
      <c r="D23" s="8">
        <v>1295.9237614077499</v>
      </c>
      <c r="E23" s="8">
        <v>769.45305590999999</v>
      </c>
      <c r="F23" s="14">
        <v>1495.8781300099999</v>
      </c>
    </row>
    <row r="24" spans="1:6" x14ac:dyDescent="0.3">
      <c r="A24" s="13" t="s">
        <v>37</v>
      </c>
      <c r="B24" s="8">
        <v>157590.91454001001</v>
      </c>
      <c r="C24" s="8">
        <v>9500.9718971990005</v>
      </c>
      <c r="D24" s="8">
        <v>1326.9322790905201</v>
      </c>
      <c r="E24" s="8">
        <v>980.88552318999996</v>
      </c>
      <c r="F24" s="14">
        <v>2255.5043298760002</v>
      </c>
    </row>
    <row r="25" spans="1:6" x14ac:dyDescent="0.3">
      <c r="A25" s="13" t="s">
        <v>38</v>
      </c>
      <c r="B25" s="8">
        <v>157087.98726600001</v>
      </c>
      <c r="C25" s="8">
        <v>7900.0981848199999</v>
      </c>
      <c r="D25" s="8">
        <v>1490.7461355590001</v>
      </c>
      <c r="E25" s="8">
        <v>895.81818181799997</v>
      </c>
      <c r="F25" s="14">
        <v>1980.8765510000001</v>
      </c>
    </row>
    <row r="26" spans="1:6" x14ac:dyDescent="0.3">
      <c r="A26" s="13" t="s">
        <v>39</v>
      </c>
      <c r="B26" s="8">
        <v>176659.49317520001</v>
      </c>
      <c r="C26" s="8">
        <v>10045.08205746</v>
      </c>
      <c r="D26" s="8">
        <v>1704.0341072603701</v>
      </c>
      <c r="E26" s="8">
        <v>1590.8712499999999</v>
      </c>
      <c r="F26" s="14">
        <v>2950.8731097989998</v>
      </c>
    </row>
    <row r="27" spans="1:6" x14ac:dyDescent="0.3">
      <c r="A27" s="13" t="s">
        <v>40</v>
      </c>
      <c r="B27" s="8">
        <v>138880.1362787</v>
      </c>
      <c r="C27" s="8">
        <v>9583.2386021599996</v>
      </c>
      <c r="D27" s="8">
        <v>1502.1133859534</v>
      </c>
      <c r="E27" s="8">
        <v>950.12904375000005</v>
      </c>
      <c r="F27" s="14">
        <v>1496.3119242729999</v>
      </c>
    </row>
    <row r="28" spans="1:6" x14ac:dyDescent="0.3">
      <c r="A28" s="13" t="s">
        <v>41</v>
      </c>
      <c r="B28" s="8">
        <v>151945.640155</v>
      </c>
      <c r="C28" s="8">
        <v>9850.4559794899997</v>
      </c>
      <c r="D28" s="8">
        <v>1368.6498442699999</v>
      </c>
      <c r="E28" s="8">
        <v>880.70849999999996</v>
      </c>
      <c r="F28" s="14">
        <v>1450.80904565432</v>
      </c>
    </row>
    <row r="29" spans="1:6" x14ac:dyDescent="0.3">
      <c r="A29" s="13" t="s">
        <v>42</v>
      </c>
      <c r="B29" s="8">
        <v>173087.92337816401</v>
      </c>
      <c r="C29" s="8">
        <v>10773.63641452</v>
      </c>
      <c r="D29" s="8">
        <v>1582.370700726</v>
      </c>
      <c r="E29" s="8">
        <v>1334.59541021</v>
      </c>
      <c r="F29" s="14">
        <v>2850.7360865000001</v>
      </c>
    </row>
    <row r="30" spans="1:6" x14ac:dyDescent="0.3">
      <c r="A30" s="13" t="s">
        <v>43</v>
      </c>
      <c r="B30" s="8">
        <v>149699.64714402999</v>
      </c>
      <c r="C30" s="8">
        <v>10978.0654517822</v>
      </c>
      <c r="D30" s="8">
        <v>1500.082895</v>
      </c>
      <c r="E30" s="8">
        <v>1150.5038196549999</v>
      </c>
      <c r="F30" s="14">
        <v>2400.0359506</v>
      </c>
    </row>
    <row r="31" spans="1:6" x14ac:dyDescent="0.3">
      <c r="A31" s="13" t="s">
        <v>44</v>
      </c>
      <c r="B31" s="8">
        <v>147865.51528690199</v>
      </c>
      <c r="C31" s="8">
        <v>9841.0400843999996</v>
      </c>
      <c r="D31" s="8">
        <v>1600.48034814323</v>
      </c>
      <c r="E31" s="8">
        <v>948.91287446875003</v>
      </c>
      <c r="F31" s="14">
        <v>2028.43738731352</v>
      </c>
    </row>
    <row r="32" spans="1:6" x14ac:dyDescent="0.3">
      <c r="A32" s="13" t="s">
        <v>45</v>
      </c>
      <c r="B32" s="8">
        <v>166531.54167499999</v>
      </c>
      <c r="C32" s="8">
        <v>9039.5998882969998</v>
      </c>
      <c r="D32" s="8">
        <v>1396.3532815200001</v>
      </c>
      <c r="E32" s="8">
        <v>979.01238946286003</v>
      </c>
      <c r="F32" s="14">
        <v>1555.81200923763</v>
      </c>
    </row>
    <row r="33" spans="1:6" x14ac:dyDescent="0.3">
      <c r="A33" s="13" t="s">
        <v>46</v>
      </c>
      <c r="B33" s="8">
        <v>149850.85521088599</v>
      </c>
      <c r="C33" s="8">
        <v>9782.8179363399995</v>
      </c>
      <c r="D33" s="8">
        <v>1397.22876394682</v>
      </c>
      <c r="E33" s="8">
        <v>1067.3055815</v>
      </c>
      <c r="F33" s="14">
        <v>1805.7219093430001</v>
      </c>
    </row>
    <row r="34" spans="1:6" x14ac:dyDescent="0.3">
      <c r="A34" s="13" t="s">
        <v>47</v>
      </c>
      <c r="B34" s="8">
        <v>175506.92445290001</v>
      </c>
      <c r="C34" s="8">
        <v>9489.8352654546507</v>
      </c>
      <c r="D34" s="8">
        <v>1122.92157445</v>
      </c>
      <c r="E34" s="8">
        <v>1250.8261531000001</v>
      </c>
      <c r="F34" s="14">
        <v>6777.4450606750097</v>
      </c>
    </row>
    <row r="35" spans="1:6" x14ac:dyDescent="0.3">
      <c r="A35" s="13" t="s">
        <v>48</v>
      </c>
      <c r="B35" s="8">
        <v>148788</v>
      </c>
      <c r="C35" s="8">
        <v>9750.6392832489</v>
      </c>
      <c r="D35" s="8">
        <v>1175.9884516499999</v>
      </c>
      <c r="E35" s="8">
        <v>800.05316457499998</v>
      </c>
      <c r="F35" s="14">
        <v>1905.2076673454201</v>
      </c>
    </row>
    <row r="36" spans="1:6" x14ac:dyDescent="0.3">
      <c r="A36" s="13" t="s">
        <v>49</v>
      </c>
      <c r="B36" s="8">
        <v>167756.92913909999</v>
      </c>
      <c r="C36" s="8">
        <v>9833.4176914199998</v>
      </c>
      <c r="D36" s="8">
        <v>1703.8782268279999</v>
      </c>
      <c r="E36" s="8">
        <v>950.361405365</v>
      </c>
      <c r="F36" s="14">
        <v>1200.75893342737</v>
      </c>
    </row>
    <row r="37" spans="1:6" x14ac:dyDescent="0.3">
      <c r="A37" s="13" t="s">
        <v>50</v>
      </c>
      <c r="B37" s="8">
        <v>158585.92445290001</v>
      </c>
      <c r="C37" s="8">
        <v>8687.9865756184208</v>
      </c>
      <c r="D37" s="8">
        <v>1404.9447543880301</v>
      </c>
      <c r="E37" s="8">
        <v>1396.76279952</v>
      </c>
      <c r="F37" s="14">
        <v>1500.9210444432599</v>
      </c>
    </row>
    <row r="38" spans="1:6" x14ac:dyDescent="0.3">
      <c r="A38" s="13" t="s">
        <v>51</v>
      </c>
      <c r="B38" s="8">
        <v>168000.871022643</v>
      </c>
      <c r="C38" s="8">
        <v>10085.531227103</v>
      </c>
      <c r="D38" s="8">
        <v>1803.10237745986</v>
      </c>
      <c r="E38" s="8">
        <v>1081.6232732999999</v>
      </c>
      <c r="F38" s="14">
        <v>1635.1068350168</v>
      </c>
    </row>
    <row r="39" spans="1:6" ht="18.600000000000001" customHeight="1" x14ac:dyDescent="0.3">
      <c r="A39" s="15" t="s">
        <v>52</v>
      </c>
      <c r="B39" s="16">
        <v>157355.86754484591</v>
      </c>
      <c r="C39" s="16">
        <v>9607.4080561073552</v>
      </c>
      <c r="D39" s="16">
        <v>1397.2712748003419</v>
      </c>
      <c r="E39" s="16">
        <v>1035.6861194684891</v>
      </c>
      <c r="F39" s="17">
        <v>2222.9872818931694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 April 2026</vt:lpstr>
      <vt:lpstr>State Transport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Vee Onuorah</cp:lastModifiedBy>
  <dcterms:created xsi:type="dcterms:W3CDTF">2025-09-08T09:14:05Z</dcterms:created>
  <dcterms:modified xsi:type="dcterms:W3CDTF">2026-05-26T16:33:28Z</dcterms:modified>
</cp:coreProperties>
</file>